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FORRO\SEI\BP\"/>
    </mc:Choice>
  </mc:AlternateContent>
  <xr:revisionPtr revIDLastSave="0" documentId="8_{90EAA636-4C0D-45F2-A569-F4FB66D2CAF6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Informações Gerais" sheetId="3" r:id="rId1"/>
    <sheet name="Resumo" sheetId="1" r:id="rId2"/>
    <sheet name="Preços coletados" sheetId="2" r:id="rId3"/>
  </sheets>
  <definedNames>
    <definedName name="_xlnm._FilterDatabase" localSheetId="2" hidden="1">'Preços coletados'!$A$1:$G$31</definedName>
    <definedName name="_xlnm.Print_Titles" localSheetId="2">'Preços coletados'!$1:$1</definedName>
    <definedName name="_xlnm.Print_Titles" localSheetId="1">Resumo!$1:$5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B28" i="2"/>
  <c r="B31" i="2"/>
  <c r="B30" i="2"/>
  <c r="B29" i="2"/>
  <c r="B4" i="2"/>
  <c r="B7" i="2"/>
  <c r="B10" i="2"/>
  <c r="B13" i="2"/>
  <c r="B16" i="2"/>
  <c r="B19" i="2"/>
  <c r="B22" i="2"/>
  <c r="B25" i="2"/>
  <c r="B3" i="2"/>
  <c r="B6" i="2"/>
  <c r="B9" i="2"/>
  <c r="B12" i="2"/>
  <c r="B15" i="2"/>
  <c r="B18" i="2"/>
  <c r="B21" i="2"/>
  <c r="B24" i="2"/>
  <c r="B27" i="2"/>
  <c r="B2" i="2"/>
  <c r="B5" i="2"/>
  <c r="B8" i="2"/>
  <c r="B11" i="2"/>
  <c r="B14" i="2"/>
  <c r="B17" i="2"/>
  <c r="B20" i="2"/>
  <c r="B23" i="2"/>
  <c r="B26" i="2"/>
  <c r="G7" i="1" a="1"/>
  <c r="G7" i="1" s="1"/>
  <c r="H7" i="1" a="1"/>
  <c r="H7" i="1" s="1"/>
  <c r="E8" i="1"/>
  <c r="I8" i="1" s="1" a="1"/>
  <c r="I8" i="1" s="1"/>
  <c r="F8" i="1"/>
  <c r="G8" i="1" a="1"/>
  <c r="G8" i="1" s="1"/>
  <c r="H8" i="1" a="1"/>
  <c r="H8" i="1" s="1"/>
  <c r="E9" i="1"/>
  <c r="I9" i="1" s="1" a="1"/>
  <c r="I9" i="1" s="1"/>
  <c r="F9" i="1"/>
  <c r="G9" i="1" a="1"/>
  <c r="G9" i="1" s="1"/>
  <c r="H9" i="1" a="1"/>
  <c r="H9" i="1" s="1"/>
  <c r="E10" i="1"/>
  <c r="I10" i="1" s="1" a="1"/>
  <c r="I10" i="1" s="1"/>
  <c r="F10" i="1"/>
  <c r="G10" i="1" a="1"/>
  <c r="G10" i="1" s="1"/>
  <c r="H10" i="1" a="1"/>
  <c r="H10" i="1" s="1"/>
  <c r="E11" i="1"/>
  <c r="F11" i="1"/>
  <c r="G11" i="1" a="1"/>
  <c r="G11" i="1" s="1"/>
  <c r="H11" i="1" a="1"/>
  <c r="H11" i="1" s="1"/>
  <c r="E12" i="1"/>
  <c r="F12" i="1"/>
  <c r="G12" i="1" a="1"/>
  <c r="G12" i="1" s="1"/>
  <c r="H12" i="1" a="1"/>
  <c r="H12" i="1" s="1"/>
  <c r="E13" i="1"/>
  <c r="G13" i="1" a="1"/>
  <c r="G13" i="1" s="1"/>
  <c r="H13" i="1" a="1"/>
  <c r="H13" i="1" s="1"/>
  <c r="E14" i="1"/>
  <c r="F14" i="1"/>
  <c r="G14" i="1" a="1"/>
  <c r="G14" i="1" s="1"/>
  <c r="H14" i="1" a="1"/>
  <c r="H14" i="1" s="1"/>
  <c r="E15" i="1"/>
  <c r="I15" i="1" s="1" a="1"/>
  <c r="I15" i="1" s="1"/>
  <c r="F15" i="1"/>
  <c r="G15" i="1" a="1"/>
  <c r="G15" i="1" s="1"/>
  <c r="H15" i="1" a="1"/>
  <c r="H15" i="1" s="1"/>
  <c r="G6" i="1" a="1"/>
  <c r="G6" i="1" s="1"/>
  <c r="F13" i="1" l="1"/>
  <c r="F7" i="1"/>
  <c r="I7" i="1" a="1"/>
  <c r="I7" i="1" s="1"/>
  <c r="J7" i="1" s="1"/>
  <c r="I14" i="1" a="1"/>
  <c r="I14" i="1" s="1"/>
  <c r="J14" i="1" s="1"/>
  <c r="I12" i="1" a="1"/>
  <c r="I12" i="1" s="1"/>
  <c r="J12" i="1" s="1"/>
  <c r="I13" i="1" a="1"/>
  <c r="I13" i="1" s="1"/>
  <c r="J13" i="1" s="1"/>
  <c r="I11" i="1" a="1"/>
  <c r="I11" i="1" s="1"/>
  <c r="J11" i="1" s="1"/>
  <c r="J15" i="1"/>
  <c r="K15" i="1" s="1"/>
  <c r="J8" i="1"/>
  <c r="J10" i="1"/>
  <c r="J9" i="1"/>
  <c r="K9" i="1" l="1"/>
  <c r="K10" i="1"/>
  <c r="K8" i="1"/>
  <c r="K11" i="1"/>
  <c r="K12" i="1"/>
  <c r="K14" i="1"/>
  <c r="K7" i="1"/>
  <c r="K13" i="1"/>
  <c r="I6" i="1" a="1"/>
  <c r="I6" i="1" s="1"/>
  <c r="F6" i="1"/>
  <c r="J6" i="1" l="1"/>
  <c r="H6" i="1" a="1"/>
  <c r="H6" i="1" s="1"/>
  <c r="K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<sst xmlns="http://schemas.openxmlformats.org/spreadsheetml/2006/main" count="176" uniqueCount="105">
  <si>
    <t>Descrição</t>
  </si>
  <si>
    <t>Unidade de compra</t>
  </si>
  <si>
    <t>Média</t>
  </si>
  <si>
    <t>Mediana</t>
  </si>
  <si>
    <t>Menor</t>
  </si>
  <si>
    <t>CV</t>
  </si>
  <si>
    <t>Item</t>
  </si>
  <si>
    <t>Tipo de pesquisa</t>
  </si>
  <si>
    <t>Identificação</t>
  </si>
  <si>
    <t>Valor</t>
  </si>
  <si>
    <t>Fonte consultada</t>
  </si>
  <si>
    <t>Observações</t>
  </si>
  <si>
    <t>Valor estimado</t>
  </si>
  <si>
    <t>Unitário</t>
  </si>
  <si>
    <t>Total</t>
  </si>
  <si>
    <t>Unidade</t>
  </si>
  <si>
    <t>Painel de Preços (Art 5º, I)</t>
  </si>
  <si>
    <t>Placas de fibra mineral revestidos de filmes plásticos, espessura das placas de no mínimo 15mm, suspensas por perfis de aço galvanizado, seção T, na modulação de 625x625mm ou 625x1250mm e demais acessórios de suspensão</t>
  </si>
  <si>
    <t>m²</t>
  </si>
  <si>
    <t xml:space="preserve">Trofer para luminárias de embutir com ocupação de 243mm x 1243mm </t>
  </si>
  <si>
    <t>Luminárias de embutir para duas lâmpadas LED tubular de 18W, bivolt, 1650 lumens, com soquetes anti-vibratórios G13, 243mm x 1243 mm</t>
  </si>
  <si>
    <t>Desmonte e remoção dos forros e ferragens de sustentação, luminárias, fiações de instalações elétricas e de lógica, racks, tomadas, interruptores, trofers, tubulações de ar-condicionado, divisórias, portas e biombos</t>
  </si>
  <si>
    <t>Lâmpadas LED tubular T8 de 18W, bivolt, 1650 lumens, cor da luz branca fria (6500K)</t>
  </si>
  <si>
    <t xml:space="preserve">	
Instalação do forro de fibra mineral</t>
  </si>
  <si>
    <t>Instalação de luminárias de embutir com duas lâmpadas LED com ou sem trofer ou porta trofer</t>
  </si>
  <si>
    <t>Instalação de pontos elétricos para os circuitos de luminárias, com fiações, disjuntores, tomadas, interruptores e quadro elétrico de distribuição até o quadro elétrico geral.</t>
  </si>
  <si>
    <t>Instalação do trofer/porta trofer fixados na laje através de acessórios de fixação</t>
  </si>
  <si>
    <t xml:space="preserve">	
Limpeza e remoção de entulho e materiais com destinação dos resíduos para local devidamente apropriado.</t>
  </si>
  <si>
    <t>Relatório BP</t>
  </si>
  <si>
    <t>Nome do processo</t>
  </si>
  <si>
    <t>Número do processo</t>
  </si>
  <si>
    <t>Servidores responsáveis pela cotação</t>
  </si>
  <si>
    <t>Data de finalização</t>
  </si>
  <si>
    <t>Método matemático aplicado para a definição do valor estimado</t>
  </si>
  <si>
    <t>Justificativa para a metodologia utilizada</t>
  </si>
  <si>
    <t>Observações e anotações</t>
  </si>
  <si>
    <t>Para a definição do valor estimado, foi utilizada a média ou a mediana dos preços obtidos, a depender do coeficiente de variação (CV) da amostra, uma medida de dispersão dos dados obtida através da divisão do desvio padrão pela média. Para itens com CV menor ou igual a 25%, foi utilizada a média, e a mediana para os demais.</t>
  </si>
  <si>
    <t xml:space="preserve"> </t>
  </si>
  <si>
    <t>A metodologia utilizada tem o objetivo de propiciar uma análise crítica dos preços obtidos utilizando-se o CV da amostra. A literatura técnica considera que um coeficiente de variação superior a 25% indica uma alta dispersão dos dados. Assim, para os itens com CV superior a 25%, foi utilizada a mediana para o cálculo do valor de referência, já que se trata de uma medida menos influenciada por valores extremos do que a média. A análise se inspirou na prática do Ministério da Justiça, que adota essa metodologia nas pesquisas de preços realizadas pelo órgão, conforme determina a Portaria MJ n° 80/2016.</t>
  </si>
  <si>
    <t xml:space="preserve">                                    </t>
  </si>
  <si>
    <t>0008608-81.2024.4.03.8000</t>
  </si>
  <si>
    <t>Contratação de empresa especializada para desmontagem de forros existentes na Torre Norte e o fornecimento de materiais com instalação e montagem de forro de fibra mineral, luminárias, lâmpadas e troffers para luminárias de embutir</t>
  </si>
  <si>
    <t>Tania Pimentel de Souza RF 2402</t>
  </si>
  <si>
    <t>RESUMO</t>
  </si>
  <si>
    <t>Quantidade</t>
  </si>
  <si>
    <t>Quantidade  de Preços</t>
  </si>
  <si>
    <t>Instituto Militar de Engenharia</t>
  </si>
  <si>
    <t>Justiça Federal de 1ª instância - RJ</t>
  </si>
  <si>
    <t>Prefeitura Municipal de Urucânia</t>
  </si>
  <si>
    <t>Prefeitura Municipal de Concórdia do Pará</t>
  </si>
  <si>
    <t>Prefeitura Municipal de Nova Resende</t>
  </si>
  <si>
    <t>Município de Japaraiba</t>
  </si>
  <si>
    <t>Identificação: 306808</t>
  </si>
  <si>
    <t>Identificação: 18306654000103-1-000018/2024</t>
  </si>
  <si>
    <t>Identificação: 23303-Prefeitura Municipal de Nova Resende-0000262024-0000052024</t>
  </si>
  <si>
    <t>Identificação: Nº Pregão: 900122024
UASG: 160327</t>
  </si>
  <si>
    <t>Identificação: Nº Pregão: 900292024
UASG: 90016</t>
  </si>
  <si>
    <t>Identificação: 22795-Prefeitura Municipal de Urucânia-0202024-0082024</t>
  </si>
  <si>
    <t>EMPRESA BRASILEIRA DE SERVIÇOS HOSPITALARES</t>
  </si>
  <si>
    <t>Identificação: 15126437000143-1-002738/2023</t>
  </si>
  <si>
    <t>MINISTÉRIO DA JUSTIÇA_E SEGURANÇA PÚBLICA</t>
  </si>
  <si>
    <t>Identificação: NºPregão:900032024
UASG:200005</t>
  </si>
  <si>
    <t>COMANDO DO EXERCITO</t>
  </si>
  <si>
    <t>Identificação: 00394452000103-1-004101/2024</t>
  </si>
  <si>
    <t>MUNICIPIO DE PIEDADE DO RIO GRANDE</t>
  </si>
  <si>
    <t>Identificação: 18685438000116-1-000016/2024</t>
  </si>
  <si>
    <t>MUNICIPIO DE IBIRA</t>
  </si>
  <si>
    <t>Prefeitura de Gaspar</t>
  </si>
  <si>
    <t>MUNICIPIO DE NOVA PETROPOLIS</t>
  </si>
  <si>
    <t>Identificação: 00002224</t>
  </si>
  <si>
    <t>Identificação: 25712_172024</t>
  </si>
  <si>
    <t>Identificação: 88572748000100-1-000440/2024</t>
  </si>
  <si>
    <t>Base de Aviação de Taubaté</t>
  </si>
  <si>
    <t>Identificação: NºPregão:900132024
UASG:160518</t>
  </si>
  <si>
    <t>COMANDO DA MARINHA</t>
  </si>
  <si>
    <t>Identificação: 00394502000144-1-012837/2023</t>
  </si>
  <si>
    <t>Prefeitura Municipal de Paraguaçu</t>
  </si>
  <si>
    <t>Identificação: 22567-Prefeitura Municipal de Paraguaçu-0422024-0012024</t>
  </si>
  <si>
    <t>SECRETARIA DA ADMINISTRACAO PENITENCIARIA - SP</t>
  </si>
  <si>
    <t>Identificação: 96291141000180-1-001716/2024</t>
  </si>
  <si>
    <t>FUNDACAO INSTIT BRAS DE GEOGRAFIA E ESTATISTICA IBGE</t>
  </si>
  <si>
    <t>Identificação: 33787094000140-1-000006/2024</t>
  </si>
  <si>
    <t>Prefeitura do Município de Osasco</t>
  </si>
  <si>
    <t>Identificação: Nº Pregão: 1242023
UASG: 450573</t>
  </si>
  <si>
    <t>MUNICÍPIO DE SÃO JOSÉ DOS QUATRO MARCOS</t>
  </si>
  <si>
    <t>Identificação: 90586</t>
  </si>
  <si>
    <t>Identificação: 90587</t>
  </si>
  <si>
    <t>MUNICIPIO DE ELDORADO</t>
  </si>
  <si>
    <t>Identificação: 45089885000185-1-000004/2024</t>
  </si>
  <si>
    <t>MUNICIPIO DE IPEUNA</t>
  </si>
  <si>
    <t>Identificação: 2024-000009-IPEÚNA-SP-MUNICIPIO DE IPEUNA-PREGÃO ELETRÔNICO</t>
  </si>
  <si>
    <t>MUNICIPIO DE POMPEIA</t>
  </si>
  <si>
    <t>Identificação: 44483444000109-1-000022/2024</t>
  </si>
  <si>
    <t>Identificação: NºPregão:1742023
UASG:986589</t>
  </si>
  <si>
    <t>Painel de Preços (Art 5º, II)</t>
  </si>
  <si>
    <t>Painel de Preços (Art 5º, III)</t>
  </si>
  <si>
    <t>Nova Exaustores</t>
  </si>
  <si>
    <t>Prefeitura Municipal de Jacarei</t>
  </si>
  <si>
    <t>https://www.novaexaustores.com.br/</t>
  </si>
  <si>
    <t xml:space="preserve">                                 Mapa Comparativo de Preços</t>
  </si>
  <si>
    <t>Prefeitura Municipal de Santa Maria do Salto</t>
  </si>
  <si>
    <t>Identificação: 39614-Prefeitura Municipal de Santa Maria do Salto-000222024-00022024</t>
  </si>
  <si>
    <t>PREFEITURA MUNICIPAL DE SÃO ROQUE DE MINAS</t>
  </si>
  <si>
    <t>Identificação: 35277-PREFEITURA MUNICIPAL DE SÃO ROQUE DE MINAS-0312024-0172024</t>
  </si>
  <si>
    <t>Valor total estimado R$  4.093.201,44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</si>
</sst>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&quot;R$&quot;* #,##0.000_-;\-&quot;R$&quot;* #,##0.000_-;_-&quot;R$&quot;* &quot;-&quot;??_-;_-@_-"/>
    <numFmt numFmtId="166" formatCode="0.0%"/>
    <numFmt numFmtId="167" formatCode="_-&quot;R$&quot;* #,##0.00_-;&quot;-R$&quot;* #,##0.00_-;_-&quot;R$&quot;* \-??_-;_-@_-"/>
    <numFmt numFmtId="168" formatCode="_-* #,##0.00_-;\-* #,##0.00_-;_-* \-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u/>
      <sz val="11"/>
      <color rgb="FF1800FA"/>
      <name val="Calibri"/>
      <family val="2"/>
      <scheme val="minor"/>
    </font>
    <font>
      <sz val="11"/>
      <color rgb="FF1800FA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1800FA"/>
      <name val="Calibri"/>
      <family val="2"/>
      <scheme val="minor"/>
    </font>
    <font>
      <u/>
      <sz val="10"/>
      <color rgb="FF1800FA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8" fontId="13" fillId="0" borderId="0" applyBorder="0" applyProtection="0"/>
    <xf numFmtId="167" fontId="13" fillId="0" borderId="0" applyBorder="0" applyProtection="0"/>
    <xf numFmtId="9" fontId="13" fillId="0" borderId="0" applyBorder="0" applyProtection="0"/>
    <xf numFmtId="0" fontId="15" fillId="0" borderId="0" applyBorder="0" applyProtection="0"/>
  </cellStyleXfs>
  <cellXfs count="95">
    <xf numFmtId="0" fontId="0" fillId="0" borderId="0" xfId="0"/>
    <xf numFmtId="0" fontId="2" fillId="0" borderId="0" xfId="0" applyFont="1"/>
    <xf numFmtId="0" fontId="0" fillId="0" borderId="0" xfId="1" applyNumberFormat="1" applyFont="1"/>
    <xf numFmtId="164" fontId="0" fillId="0" borderId="0" xfId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1" applyFont="1" applyFill="1" applyAlignment="1">
      <alignment vertical="center"/>
    </xf>
    <xf numFmtId="164" fontId="0" fillId="0" borderId="0" xfId="1" applyFont="1" applyAlignment="1">
      <alignment vertical="center"/>
    </xf>
    <xf numFmtId="166" fontId="0" fillId="0" borderId="0" xfId="2" applyNumberFormat="1" applyFont="1" applyFill="1" applyAlignment="1">
      <alignment vertical="center"/>
    </xf>
    <xf numFmtId="165" fontId="0" fillId="0" borderId="0" xfId="1" applyNumberFormat="1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43" fontId="0" fillId="0" borderId="0" xfId="4" applyFont="1"/>
    <xf numFmtId="43" fontId="0" fillId="0" borderId="0" xfId="4" applyFont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0" borderId="1" xfId="0" applyBorder="1"/>
    <xf numFmtId="0" fontId="14" fillId="0" borderId="1" xfId="5" applyFont="1" applyBorder="1" applyAlignment="1">
      <alignment vertical="center" wrapText="1"/>
    </xf>
    <xf numFmtId="0" fontId="16" fillId="0" borderId="0" xfId="0" applyFont="1"/>
    <xf numFmtId="0" fontId="14" fillId="0" borderId="1" xfId="5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3" fillId="0" borderId="1" xfId="5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165" fontId="2" fillId="4" borderId="1" xfId="1" applyNumberFormat="1" applyFont="1" applyFill="1" applyBorder="1" applyAlignment="1">
      <alignment vertical="center"/>
    </xf>
    <xf numFmtId="0" fontId="2" fillId="4" borderId="1" xfId="1" applyNumberFormat="1" applyFont="1" applyFill="1" applyBorder="1" applyAlignment="1">
      <alignment horizontal="center" vertical="center"/>
    </xf>
    <xf numFmtId="43" fontId="2" fillId="0" borderId="0" xfId="4" applyFont="1" applyBorder="1"/>
    <xf numFmtId="14" fontId="0" fillId="0" borderId="1" xfId="0" applyNumberForma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164" fontId="18" fillId="0" borderId="1" xfId="1" applyFont="1" applyFill="1" applyBorder="1" applyAlignment="1">
      <alignment horizontal="left" vertical="center"/>
    </xf>
    <xf numFmtId="0" fontId="20" fillId="0" borderId="1" xfId="3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4" fontId="18" fillId="2" borderId="1" xfId="1" applyFont="1" applyFill="1" applyBorder="1" applyAlignment="1">
      <alignment horizontal="left" vertical="center"/>
    </xf>
    <xf numFmtId="0" fontId="20" fillId="2" borderId="1" xfId="3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0" fillId="5" borderId="1" xfId="0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6" fontId="0" fillId="5" borderId="1" xfId="2" applyNumberFormat="1" applyFont="1" applyFill="1" applyBorder="1" applyAlignment="1">
      <alignment horizontal="center" vertical="center"/>
    </xf>
    <xf numFmtId="164" fontId="0" fillId="5" borderId="1" xfId="1" applyFont="1" applyFill="1" applyBorder="1" applyAlignment="1">
      <alignment vertical="center"/>
    </xf>
    <xf numFmtId="0" fontId="8" fillId="5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top" wrapText="1"/>
    </xf>
    <xf numFmtId="0" fontId="8" fillId="5" borderId="0" xfId="0" applyFont="1" applyFill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vertical="center"/>
    </xf>
    <xf numFmtId="164" fontId="0" fillId="5" borderId="3" xfId="1" applyFont="1" applyFill="1" applyBorder="1" applyAlignment="1">
      <alignment vertical="center"/>
    </xf>
    <xf numFmtId="166" fontId="0" fillId="5" borderId="4" xfId="2" applyNumberFormat="1" applyFont="1" applyFill="1" applyBorder="1" applyAlignment="1">
      <alignment vertical="center"/>
    </xf>
    <xf numFmtId="165" fontId="2" fillId="5" borderId="1" xfId="1" applyNumberFormat="1" applyFont="1" applyFill="1" applyBorder="1" applyAlignment="1">
      <alignment vertical="center"/>
    </xf>
    <xf numFmtId="164" fontId="2" fillId="5" borderId="1" xfId="1" applyFont="1" applyFill="1" applyBorder="1"/>
    <xf numFmtId="0" fontId="6" fillId="0" borderId="1" xfId="3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23" fillId="3" borderId="2" xfId="1" applyFont="1" applyFill="1" applyBorder="1" applyAlignment="1">
      <alignment horizontal="left" vertical="center"/>
    </xf>
    <xf numFmtId="164" fontId="23" fillId="3" borderId="3" xfId="1" applyFont="1" applyFill="1" applyBorder="1" applyAlignment="1">
      <alignment horizontal="left" vertical="center"/>
    </xf>
    <xf numFmtId="164" fontId="23" fillId="3" borderId="4" xfId="1" applyFont="1" applyFill="1" applyBorder="1" applyAlignment="1">
      <alignment horizontal="left" vertical="center"/>
    </xf>
    <xf numFmtId="165" fontId="2" fillId="4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6" fontId="2" fillId="4" borderId="1" xfId="2" applyNumberFormat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</cellXfs>
  <cellStyles count="10">
    <cellStyle name="Hiperlink" xfId="3" builtinId="8"/>
    <cellStyle name="Hiperlink 2" xfId="9" xr:uid="{D9717DF2-3EE6-4C91-82C5-1B54C9916320}"/>
    <cellStyle name="Moeda" xfId="1" builtinId="4"/>
    <cellStyle name="Moeda 2" xfId="7" xr:uid="{09EA4AFA-AF95-44BF-8B73-C24B38B341D3}"/>
    <cellStyle name="Normal" xfId="0" builtinId="0"/>
    <cellStyle name="Normal 2" xfId="5" xr:uid="{E1FD46CC-F6A1-48CA-8723-3618E2F87D98}"/>
    <cellStyle name="Porcentagem" xfId="2" builtinId="5"/>
    <cellStyle name="Porcentagem 2" xfId="8" xr:uid="{02BB6B76-B560-42A0-8CA4-4978688CA50B}"/>
    <cellStyle name="Vírgula" xfId="4" builtinId="3"/>
    <cellStyle name="Vírgula 2" xfId="6" xr:uid="{32CB49AA-3D74-46B7-8E55-B24E24B75819}"/>
  </cellStyles>
  <dxfs count="3">
    <dxf>
      <fill>
        <patternFill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1800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143772</xdr:colOff>
      <xdr:row>0</xdr:row>
      <xdr:rowOff>1</xdr:rowOff>
    </xdr:from>
    <xdr:to>
      <xdr:col>2</xdr:col>
      <xdr:colOff>1527593</xdr:colOff>
      <xdr:row>8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4906BF-6919-42D2-8A55-F7A0256CD99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7546" y="1"/>
          <a:ext cx="3495495" cy="1293962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0</xdr:colOff>
      <xdr:row>6</xdr:row>
      <xdr:rowOff>102240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49B7572-A163-45B2-81F8-5A8280825A27}"/>
            </a:ext>
          </a:extLst>
        </xdr:cNvPr>
        <xdr:cNvSpPr/>
      </xdr:nvSpPr>
      <xdr:spPr>
        <a:xfrm>
          <a:off x="3019425" y="571500"/>
          <a:ext cx="0" cy="86424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000000"/>
              </a:solidFill>
              <a:latin typeface="Calibri"/>
            </a:rPr>
            <a:t>Mapa Comparativo de Preços</a:t>
          </a:r>
          <a:endParaRPr lang="pt-BR" sz="2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ovaexaustores.com.br/" TargetMode="External"/><Relationship Id="rId1" Type="http://schemas.openxmlformats.org/officeDocument/2006/relationships/hyperlink" Target="https://www.novaexaustores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B0407-2981-42C1-A983-A4F5FE878CD1}">
  <sheetPr>
    <tabColor rgb="FF1800FA"/>
  </sheetPr>
  <dimension ref="B4:E15"/>
  <sheetViews>
    <sheetView showGridLines="0" tabSelected="1" topLeftCell="A7" zoomScale="106" zoomScaleNormal="106" workbookViewId="0">
      <selection activeCell="C14" sqref="C14"/>
    </sheetView>
  </sheetViews>
  <sheetFormatPr defaultRowHeight="15" x14ac:dyDescent="0.25"/>
  <cols>
    <col min="1" max="1" width="2.140625" customWidth="1"/>
    <col min="2" max="2" width="31.7109375" customWidth="1"/>
    <col min="3" max="3" width="84.5703125" customWidth="1"/>
    <col min="10" max="10" width="0" hidden="1" customWidth="1"/>
  </cols>
  <sheetData>
    <row r="4" spans="2:5" ht="31.5" hidden="1" x14ac:dyDescent="0.5">
      <c r="C4" s="26" t="s">
        <v>37</v>
      </c>
      <c r="D4" s="25"/>
      <c r="E4" s="25"/>
    </row>
    <row r="6" spans="2:5" ht="26.25" x14ac:dyDescent="0.4">
      <c r="C6" s="29" t="s">
        <v>99</v>
      </c>
    </row>
    <row r="7" spans="2:5" ht="14.25" customHeight="1" x14ac:dyDescent="0.25"/>
    <row r="8" spans="2:5" ht="2.25" customHeight="1" x14ac:dyDescent="0.25">
      <c r="C8" s="4" t="s">
        <v>39</v>
      </c>
    </row>
    <row r="9" spans="2:5" ht="63" customHeight="1" x14ac:dyDescent="0.25">
      <c r="B9" s="30" t="s">
        <v>29</v>
      </c>
      <c r="C9" s="16" t="s">
        <v>41</v>
      </c>
    </row>
    <row r="10" spans="2:5" ht="30" customHeight="1" x14ac:dyDescent="0.25">
      <c r="B10" s="28" t="s">
        <v>30</v>
      </c>
      <c r="C10" s="32" t="s">
        <v>40</v>
      </c>
    </row>
    <row r="11" spans="2:5" ht="33.75" customHeight="1" x14ac:dyDescent="0.25">
      <c r="B11" s="28" t="s">
        <v>31</v>
      </c>
      <c r="C11" s="31" t="s">
        <v>42</v>
      </c>
    </row>
    <row r="12" spans="2:5" ht="33.75" customHeight="1" x14ac:dyDescent="0.25">
      <c r="B12" s="28" t="s">
        <v>32</v>
      </c>
      <c r="C12" s="38">
        <v>45545</v>
      </c>
    </row>
    <row r="13" spans="2:5" ht="66.75" customHeight="1" x14ac:dyDescent="0.25">
      <c r="B13" s="28" t="s">
        <v>33</v>
      </c>
      <c r="C13" s="33" t="s">
        <v>36</v>
      </c>
    </row>
    <row r="14" spans="2:5" ht="108" customHeight="1" x14ac:dyDescent="0.25">
      <c r="B14" s="28" t="s">
        <v>34</v>
      </c>
      <c r="C14" s="33" t="s">
        <v>38</v>
      </c>
    </row>
    <row r="15" spans="2:5" ht="21" customHeight="1" x14ac:dyDescent="0.25">
      <c r="B15" s="28" t="s">
        <v>35</v>
      </c>
      <c r="C15" s="27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AU16"/>
  <sheetViews>
    <sheetView showGridLines="0" zoomScaleNormal="100" workbookViewId="0">
      <pane ySplit="5" topLeftCell="A6" activePane="bottomLeft" state="frozen"/>
      <selection pane="bottomLeft" activeCell="L12" sqref="L12"/>
    </sheetView>
  </sheetViews>
  <sheetFormatPr defaultRowHeight="15" x14ac:dyDescent="0.25"/>
  <cols>
    <col min="1" max="1" width="8.140625" style="19" customWidth="1"/>
    <col min="2" max="2" width="38.140625" style="5" bestFit="1" customWidth="1"/>
    <col min="3" max="3" width="12.140625" style="13" customWidth="1"/>
    <col min="4" max="4" width="15" style="14" customWidth="1"/>
    <col min="5" max="5" width="13.42578125" style="4" customWidth="1"/>
    <col min="6" max="6" width="12.85546875" style="6" customWidth="1"/>
    <col min="7" max="7" width="13" style="6" customWidth="1"/>
    <col min="8" max="8" width="11.85546875" style="7" customWidth="1"/>
    <col min="9" max="9" width="12.85546875" style="8" customWidth="1"/>
    <col min="10" max="10" width="11.5703125" style="9" customWidth="1"/>
    <col min="11" max="11" width="15" style="2" customWidth="1"/>
    <col min="12" max="12" width="13.85546875" style="17" bestFit="1" customWidth="1"/>
  </cols>
  <sheetData>
    <row r="1" spans="1:47" ht="9" customHeight="1" x14ac:dyDescent="0.25">
      <c r="A1" s="84"/>
      <c r="B1" s="84"/>
      <c r="C1" s="84"/>
    </row>
    <row r="2" spans="1:47" ht="26.25" x14ac:dyDescent="0.25">
      <c r="A2" s="34"/>
      <c r="B2" s="85" t="s">
        <v>43</v>
      </c>
      <c r="C2" s="85"/>
      <c r="D2" s="85"/>
      <c r="H2" s="86" t="s">
        <v>104</v>
      </c>
      <c r="I2" s="87"/>
      <c r="J2" s="87"/>
      <c r="K2" s="88"/>
    </row>
    <row r="3" spans="1:47" ht="12.75" customHeight="1" x14ac:dyDescent="0.25"/>
    <row r="4" spans="1:47" ht="15" customHeight="1" x14ac:dyDescent="0.25">
      <c r="A4" s="90" t="s">
        <v>6</v>
      </c>
      <c r="B4" s="93" t="s">
        <v>0</v>
      </c>
      <c r="C4" s="93" t="s">
        <v>1</v>
      </c>
      <c r="D4" s="94" t="s">
        <v>44</v>
      </c>
      <c r="E4" s="93" t="s">
        <v>45</v>
      </c>
      <c r="F4" s="92" t="s">
        <v>2</v>
      </c>
      <c r="G4" s="92" t="s">
        <v>3</v>
      </c>
      <c r="H4" s="92" t="s">
        <v>4</v>
      </c>
      <c r="I4" s="91" t="s">
        <v>5</v>
      </c>
      <c r="J4" s="89" t="s">
        <v>12</v>
      </c>
      <c r="K4" s="89"/>
    </row>
    <row r="5" spans="1:47" s="1" customFormat="1" ht="27.75" customHeight="1" x14ac:dyDescent="0.25">
      <c r="A5" s="90"/>
      <c r="B5" s="93"/>
      <c r="C5" s="93"/>
      <c r="D5" s="94"/>
      <c r="E5" s="93"/>
      <c r="F5" s="92"/>
      <c r="G5" s="92"/>
      <c r="H5" s="92"/>
      <c r="I5" s="91"/>
      <c r="J5" s="35" t="s">
        <v>13</v>
      </c>
      <c r="K5" s="36" t="s">
        <v>14</v>
      </c>
      <c r="L5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" customFormat="1" ht="41.25" customHeight="1" x14ac:dyDescent="0.25">
      <c r="A6" s="59">
        <v>1</v>
      </c>
      <c r="B6" s="60" t="s">
        <v>17</v>
      </c>
      <c r="C6" s="61" t="s">
        <v>18</v>
      </c>
      <c r="D6" s="62">
        <v>3072</v>
      </c>
      <c r="E6" s="59">
        <f>COUNTIF('Preços coletados'!A:A, Resumo!A6)</f>
        <v>3</v>
      </c>
      <c r="F6" s="63">
        <f>ROUND(AVERAGEIF('Preços coletados'!A:A, Resumo!A6, 'Preços coletados'!E:E), 2)</f>
        <v>533</v>
      </c>
      <c r="G6" s="63" cm="1">
        <f t="array" ref="G6">ROUND(MEDIAN(IF('Preços coletados'!A:A=Resumo!A6, 'Preços coletados'!E:E)), 2)</f>
        <v>540</v>
      </c>
      <c r="H6" s="63" cm="1">
        <f t="array" ref="H6">SMALL(IF('Preços coletados'!A:A=Resumo!A6, 'Preços coletados'!E:E), 1)</f>
        <v>485</v>
      </c>
      <c r="I6" s="64" cm="1">
        <f t="array" ref="I6">IF(E6&gt;1, _xlfn.STDEV.S(IF('Preços coletados'!$A:$A=Resumo!$A6, 'Preços coletados'!$E:$E))/F6, 0)</f>
        <v>8.4260831417957302E-2</v>
      </c>
      <c r="J6" s="63">
        <f>IF(I6&gt;0.25,G6,F6)</f>
        <v>533</v>
      </c>
      <c r="K6" s="65">
        <f>J6*D6</f>
        <v>1637376</v>
      </c>
      <c r="L6" s="18"/>
    </row>
    <row r="7" spans="1:47" ht="63" customHeight="1" x14ac:dyDescent="0.25">
      <c r="A7" s="59">
        <v>2</v>
      </c>
      <c r="B7" s="66" t="s">
        <v>20</v>
      </c>
      <c r="C7" s="67" t="s">
        <v>15</v>
      </c>
      <c r="D7" s="62">
        <v>876</v>
      </c>
      <c r="E7" s="59">
        <f>COUNTIF('Preços coletados'!A:A, Resumo!A7)</f>
        <v>3</v>
      </c>
      <c r="F7" s="63">
        <f>ROUND(AVERAGEIF('Preços coletados'!A:A, Resumo!A7, 'Preços coletados'!E:E), 2)</f>
        <v>414.81</v>
      </c>
      <c r="G7" s="63" cm="1">
        <f t="array" ref="G7">ROUND(MEDIAN(IF('Preços coletados'!A:A=Resumo!A7, 'Preços coletados'!E:E)), 2)</f>
        <v>397.62</v>
      </c>
      <c r="H7" s="63" cm="1">
        <f t="array" ref="H7">SMALL(IF('Preços coletados'!A:A=Resumo!A7, 'Preços coletados'!E:E), 1)</f>
        <v>383.5</v>
      </c>
      <c r="I7" s="64" cm="1">
        <f t="array" ref="I7">IF(E7&gt;1, _xlfn.STDEV.S(IF('Preços coletados'!$A:$A=Resumo!$A7, 'Preços coletados'!$E:$E))/F7, 0)</f>
        <v>0.10267699422979391</v>
      </c>
      <c r="J7" s="63">
        <f t="shared" ref="J7:J15" si="0">IF(I7&gt;0.25,G7,F7)</f>
        <v>414.81</v>
      </c>
      <c r="K7" s="65">
        <f t="shared" ref="K7:K15" si="1">J7*D7</f>
        <v>363373.56</v>
      </c>
      <c r="L7" s="18"/>
    </row>
    <row r="8" spans="1:47" ht="42" customHeight="1" x14ac:dyDescent="0.25">
      <c r="A8" s="59">
        <v>3</v>
      </c>
      <c r="B8" s="68" t="s">
        <v>19</v>
      </c>
      <c r="C8" s="67" t="s">
        <v>15</v>
      </c>
      <c r="D8" s="62">
        <v>876</v>
      </c>
      <c r="E8" s="59">
        <f>COUNTIF('Preços coletados'!A:A, Resumo!A8)</f>
        <v>3</v>
      </c>
      <c r="F8" s="63">
        <f>ROUND(AVERAGEIF('Preços coletados'!A:A, Resumo!A8, 'Preços coletados'!E:E), 2)</f>
        <v>674.67</v>
      </c>
      <c r="G8" s="63" cm="1">
        <f t="array" ref="G8">ROUND(MEDIAN(IF('Preços coletados'!A:A=Resumo!A8, 'Preços coletados'!E:E)), 2)</f>
        <v>679.01</v>
      </c>
      <c r="H8" s="63" cm="1">
        <f t="array" ref="H8">SMALL(IF('Preços coletados'!A:A=Resumo!A8, 'Preços coletados'!E:E), 1)</f>
        <v>652</v>
      </c>
      <c r="I8" s="64" cm="1">
        <f t="array" ref="I8">IF(E8&gt;1, _xlfn.STDEV.S(IF('Preços coletados'!$A:$A=Resumo!$A8, 'Preços coletados'!$E:$E))/F8, 0)</f>
        <v>3.0891703772683261E-2</v>
      </c>
      <c r="J8" s="63">
        <f t="shared" si="0"/>
        <v>674.67</v>
      </c>
      <c r="K8" s="65">
        <f t="shared" si="1"/>
        <v>591010.91999999993</v>
      </c>
      <c r="L8" s="18"/>
    </row>
    <row r="9" spans="1:47" ht="90" x14ac:dyDescent="0.25">
      <c r="A9" s="59">
        <v>4</v>
      </c>
      <c r="B9" s="68" t="s">
        <v>21</v>
      </c>
      <c r="C9" s="67" t="s">
        <v>18</v>
      </c>
      <c r="D9" s="62">
        <v>3072</v>
      </c>
      <c r="E9" s="59">
        <f>COUNTIF('Preços coletados'!A:A, Resumo!A9)</f>
        <v>3</v>
      </c>
      <c r="F9" s="63">
        <f>ROUND(AVERAGEIF('Preços coletados'!A:A, Resumo!A9, 'Preços coletados'!E:E), 2)</f>
        <v>86.15</v>
      </c>
      <c r="G9" s="63" cm="1">
        <f t="array" ref="G9">ROUND(MEDIAN(IF('Preços coletados'!A:A=Resumo!A9, 'Preços coletados'!E:E)), 2)</f>
        <v>89.7</v>
      </c>
      <c r="H9" s="63" cm="1">
        <f t="array" ref="H9">SMALL(IF('Preços coletados'!A:A=Resumo!A9, 'Preços coletados'!E:E), 1)</f>
        <v>63.75</v>
      </c>
      <c r="I9" s="64" cm="1">
        <f t="array" ref="I9">IF(E9&gt;1, _xlfn.STDEV.S(IF('Preços coletados'!$A:$A=Resumo!$A9, 'Preços coletados'!$E:$E))/F9, 0)</f>
        <v>0.24205313406013396</v>
      </c>
      <c r="J9" s="63">
        <f t="shared" si="0"/>
        <v>86.15</v>
      </c>
      <c r="K9" s="65">
        <f t="shared" si="1"/>
        <v>264652.80000000005</v>
      </c>
      <c r="L9" s="18"/>
    </row>
    <row r="10" spans="1:47" ht="42.75" customHeight="1" x14ac:dyDescent="0.25">
      <c r="A10" s="59">
        <v>5</v>
      </c>
      <c r="B10" s="66" t="s">
        <v>22</v>
      </c>
      <c r="C10" s="67" t="s">
        <v>15</v>
      </c>
      <c r="D10" s="62">
        <v>1752</v>
      </c>
      <c r="E10" s="59">
        <f>COUNTIF('Preços coletados'!A:A, Resumo!A10)</f>
        <v>3</v>
      </c>
      <c r="F10" s="63">
        <f>ROUND(AVERAGEIF('Preços coletados'!A:A, Resumo!A10, 'Preços coletados'!E:E), 2)</f>
        <v>34.33</v>
      </c>
      <c r="G10" s="63" cm="1">
        <f t="array" ref="G10">ROUND(MEDIAN(IF('Preços coletados'!A:A=Resumo!A10, 'Preços coletados'!E:E)), 2)</f>
        <v>34.5</v>
      </c>
      <c r="H10" s="63" cm="1">
        <f t="array" ref="H10">SMALL(IF('Preços coletados'!A:A=Resumo!A10, 'Preços coletados'!E:E), 1)</f>
        <v>33.5</v>
      </c>
      <c r="I10" s="64" cm="1">
        <f t="array" ref="I10">IF(E10&gt;1, _xlfn.STDEV.S(IF('Preços coletados'!$A:$A=Resumo!$A10, 'Preços coletados'!$E:$E))/F10, 0)</f>
        <v>2.224767305056724E-2</v>
      </c>
      <c r="J10" s="63">
        <f t="shared" si="0"/>
        <v>34.33</v>
      </c>
      <c r="K10" s="65">
        <f t="shared" si="1"/>
        <v>60146.159999999996</v>
      </c>
      <c r="L10" s="18"/>
    </row>
    <row r="11" spans="1:47" ht="36" customHeight="1" x14ac:dyDescent="0.25">
      <c r="A11" s="59">
        <v>6</v>
      </c>
      <c r="B11" s="69" t="s">
        <v>23</v>
      </c>
      <c r="C11" s="67" t="s">
        <v>18</v>
      </c>
      <c r="D11" s="62">
        <v>3072</v>
      </c>
      <c r="E11" s="59">
        <f>COUNTIF('Preços coletados'!A:A, Resumo!A11)</f>
        <v>3</v>
      </c>
      <c r="F11" s="63">
        <f>ROUND(AVERAGEIF('Preços coletados'!A:A, Resumo!A11, 'Preços coletados'!E:E), 2)</f>
        <v>96.33</v>
      </c>
      <c r="G11" s="63" cm="1">
        <f t="array" ref="G11">ROUND(MEDIAN(IF('Preços coletados'!A:A=Resumo!A11, 'Preços coletados'!E:E)), 2)</f>
        <v>98</v>
      </c>
      <c r="H11" s="63" cm="1">
        <f t="array" ref="H11">SMALL(IF('Preços coletados'!A:A=Resumo!A11, 'Preços coletados'!E:E), 1)</f>
        <v>93</v>
      </c>
      <c r="I11" s="64" cm="1">
        <f t="array" ref="I11">IF(E11&gt;1, _xlfn.STDEV.S(IF('Preços coletados'!$A:$A=Resumo!$A11, 'Preços coletados'!$E:$E))/F11, 0)</f>
        <v>2.9967313878834514E-2</v>
      </c>
      <c r="J11" s="63">
        <f t="shared" si="0"/>
        <v>96.33</v>
      </c>
      <c r="K11" s="65">
        <f t="shared" si="1"/>
        <v>295925.76000000001</v>
      </c>
      <c r="L11" s="18"/>
    </row>
    <row r="12" spans="1:47" ht="54" customHeight="1" x14ac:dyDescent="0.25">
      <c r="A12" s="59">
        <v>7</v>
      </c>
      <c r="B12" s="68" t="s">
        <v>24</v>
      </c>
      <c r="C12" s="67" t="s">
        <v>15</v>
      </c>
      <c r="D12" s="62">
        <v>876</v>
      </c>
      <c r="E12" s="59">
        <f>COUNTIF('Preços coletados'!A:A, Resumo!A12)</f>
        <v>3</v>
      </c>
      <c r="F12" s="63">
        <f>ROUND(AVERAGEIF('Preços coletados'!A:A, Resumo!A12, 'Preços coletados'!E:E), 2)</f>
        <v>160.61000000000001</v>
      </c>
      <c r="G12" s="63" cm="1">
        <f t="array" ref="G12">ROUND(MEDIAN(IF('Preços coletados'!A:A=Resumo!A12, 'Preços coletados'!E:E)), 2)</f>
        <v>171.41</v>
      </c>
      <c r="H12" s="63" cm="1">
        <f t="array" ref="H12">SMALL(IF('Preços coletados'!A:A=Resumo!A12, 'Preços coletados'!E:E), 1)</f>
        <v>136.22999999999999</v>
      </c>
      <c r="I12" s="64" cm="1">
        <f t="array" ref="I12">IF(E12&gt;1, _xlfn.STDEV.S(IF('Preços coletados'!$A:$A=Resumo!$A12, 'Preços coletados'!$E:$E))/F12, 0)</f>
        <v>0.13172402775613343</v>
      </c>
      <c r="J12" s="63">
        <f t="shared" si="0"/>
        <v>160.61000000000001</v>
      </c>
      <c r="K12" s="65">
        <f t="shared" si="1"/>
        <v>140694.36000000002</v>
      </c>
      <c r="L12" s="18"/>
    </row>
    <row r="13" spans="1:47" ht="75" x14ac:dyDescent="0.25">
      <c r="A13" s="59">
        <v>8</v>
      </c>
      <c r="B13" s="68" t="s">
        <v>25</v>
      </c>
      <c r="C13" s="67" t="s">
        <v>15</v>
      </c>
      <c r="D13" s="62">
        <v>876</v>
      </c>
      <c r="E13" s="59">
        <f>COUNTIF('Preços coletados'!A:A, Resumo!A13)</f>
        <v>3</v>
      </c>
      <c r="F13" s="63">
        <f>ROUND(AVERAGEIF('Preços coletados'!A:A, Resumo!A13, 'Preços coletados'!E:E), 2)</f>
        <v>434.48</v>
      </c>
      <c r="G13" s="63" cm="1">
        <f t="array" ref="G13">ROUND(MEDIAN(IF('Preços coletados'!A:A=Resumo!A13, 'Preços coletados'!E:E)), 2)</f>
        <v>432.43</v>
      </c>
      <c r="H13" s="63" cm="1">
        <f t="array" ref="H13">SMALL(IF('Preços coletados'!A:A=Resumo!A13, 'Preços coletados'!E:E), 1)</f>
        <v>406</v>
      </c>
      <c r="I13" s="64" cm="1">
        <f t="array" ref="I13">IF(E13&gt;1, _xlfn.STDEV.S(IF('Preços coletados'!$A:$A=Resumo!$A13, 'Preços coletados'!$E:$E))/F13, 0)</f>
        <v>6.8019701832846155E-2</v>
      </c>
      <c r="J13" s="63">
        <f t="shared" si="0"/>
        <v>434.48</v>
      </c>
      <c r="K13" s="65">
        <f t="shared" si="1"/>
        <v>380604.48000000004</v>
      </c>
      <c r="L13" s="18"/>
    </row>
    <row r="14" spans="1:47" ht="43.5" customHeight="1" x14ac:dyDescent="0.25">
      <c r="A14" s="59">
        <v>9</v>
      </c>
      <c r="B14" s="70" t="s">
        <v>26</v>
      </c>
      <c r="C14" s="67" t="s">
        <v>15</v>
      </c>
      <c r="D14" s="62">
        <v>876</v>
      </c>
      <c r="E14" s="59">
        <f>COUNTIF('Preços coletados'!A:A, Resumo!A14)</f>
        <v>3</v>
      </c>
      <c r="F14" s="63">
        <f>ROUND(AVERAGEIF('Preços coletados'!A:A, Resumo!A14, 'Preços coletados'!E:E), 2)</f>
        <v>119.05</v>
      </c>
      <c r="G14" s="63" cm="1">
        <f t="array" ref="G14">ROUND(MEDIAN(IF('Preços coletados'!A:A=Resumo!A14, 'Preços coletados'!E:E)), 2)</f>
        <v>111.39</v>
      </c>
      <c r="H14" s="63" cm="1">
        <f t="array" ref="H14">SMALL(IF('Preços coletados'!A:A=Resumo!A14, 'Preços coletados'!E:E), 1)</f>
        <v>94.96</v>
      </c>
      <c r="I14" s="64" cm="1">
        <f t="array" ref="I14">IF(E14&gt;1, _xlfn.STDEV.S(IF('Preços coletados'!$A:$A=Resumo!$A14, 'Preços coletados'!$E:$E))/F14, 0)</f>
        <v>0.2410057503751683</v>
      </c>
      <c r="J14" s="63">
        <f t="shared" si="0"/>
        <v>119.05</v>
      </c>
      <c r="K14" s="65">
        <f t="shared" si="1"/>
        <v>104287.8</v>
      </c>
      <c r="L14" s="18"/>
    </row>
    <row r="15" spans="1:47" ht="63.75" customHeight="1" x14ac:dyDescent="0.25">
      <c r="A15" s="59">
        <v>10</v>
      </c>
      <c r="B15" s="68" t="s">
        <v>27</v>
      </c>
      <c r="C15" s="67" t="s">
        <v>18</v>
      </c>
      <c r="D15" s="62">
        <v>3072</v>
      </c>
      <c r="E15" s="59">
        <f>COUNTIF('Preços coletados'!A:A, Resumo!A15)</f>
        <v>3</v>
      </c>
      <c r="F15" s="63">
        <f>ROUND(AVERAGEIF('Preços coletados'!A:A, Resumo!A15, 'Preços coletados'!E:E), 2)</f>
        <v>83.05</v>
      </c>
      <c r="G15" s="63" cm="1">
        <f t="array" ref="G15">ROUND(MEDIAN(IF('Preços coletados'!A:A=Resumo!A15, 'Preços coletados'!E:E)), 2)</f>
        <v>82.1</v>
      </c>
      <c r="H15" s="63" cm="1">
        <f t="array" ref="H15">SMALL(IF('Preços coletados'!A:A=Resumo!A15, 'Preços coletados'!E:E), 1)</f>
        <v>77.150000000000006</v>
      </c>
      <c r="I15" s="64" cm="1">
        <f t="array" ref="I15">IF(E15&gt;1, _xlfn.STDEV.S(IF('Preços coletados'!$A:$A=Resumo!$A15, 'Preços coletados'!$E:$E))/F15, 0)</f>
        <v>7.7397579882529127E-2</v>
      </c>
      <c r="J15" s="63">
        <f t="shared" si="0"/>
        <v>83.05</v>
      </c>
      <c r="K15" s="65">
        <f t="shared" si="1"/>
        <v>255129.59999999998</v>
      </c>
      <c r="L15" s="18"/>
    </row>
    <row r="16" spans="1:47" x14ac:dyDescent="0.25">
      <c r="A16" s="71"/>
      <c r="B16" s="72"/>
      <c r="C16" s="73"/>
      <c r="D16" s="74"/>
      <c r="E16" s="75"/>
      <c r="F16" s="76"/>
      <c r="G16" s="76"/>
      <c r="H16" s="76"/>
      <c r="I16" s="77"/>
      <c r="J16" s="78"/>
      <c r="K16" s="79"/>
    </row>
  </sheetData>
  <mergeCells count="13">
    <mergeCell ref="A1:C1"/>
    <mergeCell ref="B2:D2"/>
    <mergeCell ref="H2:K2"/>
    <mergeCell ref="J4:K4"/>
    <mergeCell ref="A4:A5"/>
    <mergeCell ref="I4:I5"/>
    <mergeCell ref="H4:H5"/>
    <mergeCell ref="G4:G5"/>
    <mergeCell ref="F4:F5"/>
    <mergeCell ref="E4:E5"/>
    <mergeCell ref="D4:D5"/>
    <mergeCell ref="C4:C5"/>
    <mergeCell ref="B4:B5"/>
  </mergeCells>
  <conditionalFormatting sqref="F6:F15">
    <cfRule type="expression" dxfId="2" priority="2">
      <formula>I6&lt;=0.25</formula>
    </cfRule>
  </conditionalFormatting>
  <conditionalFormatting sqref="G6:G15">
    <cfRule type="expression" dxfId="1" priority="1">
      <formula>I6&gt;0.25</formula>
    </cfRule>
  </conditionalFormatting>
  <pageMargins left="0.51181102362204722" right="0.51181102362204722" top="0.78740157480314965" bottom="0.78740157480314965" header="0.31496062992125984" footer="0.31496062992125984"/>
  <pageSetup paperSize="9" scale="93" fitToHeight="0" orientation="landscape" r:id="rId1"/>
  <headerFooter>
    <oddHeader>&amp;A&amp;RPágina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G49"/>
  <sheetViews>
    <sheetView showGridLines="0" zoomScaleNormal="100" workbookViewId="0">
      <pane ySplit="1" topLeftCell="A10" activePane="bottomLeft" state="frozen"/>
      <selection pane="bottomLeft" activeCell="D15" sqref="D15"/>
    </sheetView>
  </sheetViews>
  <sheetFormatPr defaultRowHeight="15" x14ac:dyDescent="0.25"/>
  <cols>
    <col min="1" max="1" width="7.42578125" style="19" bestFit="1" customWidth="1"/>
    <col min="2" max="2" width="55.7109375" style="11" customWidth="1"/>
    <col min="3" max="3" width="18.7109375" style="11" customWidth="1"/>
    <col min="4" max="4" width="20.7109375" style="11" customWidth="1"/>
    <col min="5" max="5" width="17.5703125" style="3" customWidth="1"/>
    <col min="6" max="6" width="25.42578125" style="83" customWidth="1"/>
    <col min="7" max="7" width="41.28515625" style="40" customWidth="1"/>
  </cols>
  <sheetData>
    <row r="1" spans="1:7" s="24" customFormat="1" ht="26.25" customHeight="1" x14ac:dyDescent="0.25">
      <c r="A1" s="20" t="s">
        <v>6</v>
      </c>
      <c r="B1" s="21" t="s">
        <v>0</v>
      </c>
      <c r="C1" s="21" t="s">
        <v>7</v>
      </c>
      <c r="D1" s="43" t="s">
        <v>8</v>
      </c>
      <c r="E1" s="22" t="s">
        <v>9</v>
      </c>
      <c r="F1" s="23" t="s">
        <v>10</v>
      </c>
      <c r="G1" s="23" t="s">
        <v>11</v>
      </c>
    </row>
    <row r="2" spans="1:7" ht="39" customHeight="1" x14ac:dyDescent="0.25">
      <c r="A2" s="44">
        <v>1</v>
      </c>
      <c r="B2" s="46" t="str">
        <f>VLOOKUP(A2, Resumo!$A$6:$B$15, 2, FALSE)</f>
        <v>Placas de fibra mineral revestidos de filmes plásticos, espessura das placas de no mínimo 15mm, suspensas por perfis de aço galvanizado, seção T, na modulação de 625x625mm ou 625x1250mm e demais acessórios de suspensão</v>
      </c>
      <c r="C2" s="42" t="s">
        <v>16</v>
      </c>
      <c r="D2" s="42" t="s">
        <v>46</v>
      </c>
      <c r="E2" s="47">
        <v>540</v>
      </c>
      <c r="F2" s="48" t="s">
        <v>28</v>
      </c>
      <c r="G2" s="49" t="s">
        <v>55</v>
      </c>
    </row>
    <row r="3" spans="1:7" ht="39.75" customHeight="1" x14ac:dyDescent="0.25">
      <c r="A3" s="50">
        <v>1</v>
      </c>
      <c r="B3" s="46" t="str">
        <f>VLOOKUP(A3, Resumo!$A$6:$B$15, 2, FALSE)</f>
        <v>Placas de fibra mineral revestidos de filmes plásticos, espessura das placas de no mínimo 15mm, suspensas por perfis de aço galvanizado, seção T, na modulação de 625x625mm ou 625x1250mm e demais acessórios de suspensão</v>
      </c>
      <c r="C3" s="42" t="s">
        <v>16</v>
      </c>
      <c r="D3" s="42" t="s">
        <v>47</v>
      </c>
      <c r="E3" s="47">
        <v>485</v>
      </c>
      <c r="F3" s="48" t="s">
        <v>28</v>
      </c>
      <c r="G3" s="49" t="s">
        <v>56</v>
      </c>
    </row>
    <row r="4" spans="1:7" ht="38.25" customHeight="1" x14ac:dyDescent="0.25">
      <c r="A4" s="50">
        <v>1</v>
      </c>
      <c r="B4" s="46" t="str">
        <f>VLOOKUP(A4, Resumo!$A$6:$B$15, 2, FALSE)</f>
        <v>Placas de fibra mineral revestidos de filmes plásticos, espessura das placas de no mínimo 15mm, suspensas por perfis de aço galvanizado, seção T, na modulação de 625x625mm ou 625x1250mm e demais acessórios de suspensão</v>
      </c>
      <c r="C4" s="42" t="s">
        <v>94</v>
      </c>
      <c r="D4" s="42" t="s">
        <v>48</v>
      </c>
      <c r="E4" s="47">
        <v>574</v>
      </c>
      <c r="F4" s="48" t="s">
        <v>28</v>
      </c>
      <c r="G4" s="49" t="s">
        <v>57</v>
      </c>
    </row>
    <row r="5" spans="1:7" ht="38.25" x14ac:dyDescent="0.25">
      <c r="A5" s="45">
        <v>2</v>
      </c>
      <c r="B5" s="41" t="str">
        <f>VLOOKUP(A5, Resumo!$A$6:$B$15, 2, FALSE)</f>
        <v>Luminárias de embutir para duas lâmpadas LED tubular de 18W, bivolt, 1650 lumens, com soquetes anti-vibratórios G13, 243mm x 1243 mm</v>
      </c>
      <c r="C5" s="41" t="s">
        <v>94</v>
      </c>
      <c r="D5" s="41" t="s">
        <v>49</v>
      </c>
      <c r="E5" s="52">
        <v>383.5</v>
      </c>
      <c r="F5" s="53" t="s">
        <v>28</v>
      </c>
      <c r="G5" s="54" t="s">
        <v>52</v>
      </c>
    </row>
    <row r="6" spans="1:7" ht="38.25" x14ac:dyDescent="0.25">
      <c r="A6" s="55">
        <v>2</v>
      </c>
      <c r="B6" s="41" t="str">
        <f>VLOOKUP(A6, Resumo!$A$6:$B$15, 2, FALSE)</f>
        <v>Luminárias de embutir para duas lâmpadas LED tubular de 18W, bivolt, 1650 lumens, com soquetes anti-vibratórios G13, 243mm x 1243 mm</v>
      </c>
      <c r="C6" s="41" t="s">
        <v>94</v>
      </c>
      <c r="D6" s="41" t="s">
        <v>51</v>
      </c>
      <c r="E6" s="52">
        <v>397.62</v>
      </c>
      <c r="F6" s="53" t="s">
        <v>28</v>
      </c>
      <c r="G6" s="54" t="s">
        <v>53</v>
      </c>
    </row>
    <row r="7" spans="1:7" ht="38.25" x14ac:dyDescent="0.25">
      <c r="A7" s="55">
        <v>2</v>
      </c>
      <c r="B7" s="41" t="str">
        <f>VLOOKUP(A7, Resumo!$A$6:$B$15, 2, FALSE)</f>
        <v>Luminárias de embutir para duas lâmpadas LED tubular de 18W, bivolt, 1650 lumens, com soquetes anti-vibratórios G13, 243mm x 1243 mm</v>
      </c>
      <c r="C7" s="41" t="s">
        <v>94</v>
      </c>
      <c r="D7" s="41" t="s">
        <v>50</v>
      </c>
      <c r="E7" s="52">
        <v>463.31</v>
      </c>
      <c r="F7" s="53" t="s">
        <v>28</v>
      </c>
      <c r="G7" s="54" t="s">
        <v>54</v>
      </c>
    </row>
    <row r="8" spans="1:7" ht="26.25" customHeight="1" x14ac:dyDescent="0.25">
      <c r="A8" s="50">
        <v>3</v>
      </c>
      <c r="B8" s="42" t="str">
        <f>VLOOKUP(A8, Resumo!$A$6:$B$15, 2, FALSE)</f>
        <v xml:space="preserve">Trofer para luminárias de embutir com ocupação de 243mm x 1243mm </v>
      </c>
      <c r="C8" s="42" t="s">
        <v>95</v>
      </c>
      <c r="D8" s="42" t="s">
        <v>96</v>
      </c>
      <c r="E8" s="47">
        <v>693</v>
      </c>
      <c r="F8" s="48" t="s">
        <v>28</v>
      </c>
      <c r="G8" s="80" t="s">
        <v>98</v>
      </c>
    </row>
    <row r="9" spans="1:7" ht="30.75" customHeight="1" x14ac:dyDescent="0.25">
      <c r="A9" s="50">
        <v>3</v>
      </c>
      <c r="B9" s="42" t="str">
        <f>VLOOKUP(A9, Resumo!$A$6:$B$15, 2, FALSE)</f>
        <v xml:space="preserve">Trofer para luminárias de embutir com ocupação de 243mm x 1243mm </v>
      </c>
      <c r="C9" s="42" t="s">
        <v>95</v>
      </c>
      <c r="D9" s="42" t="s">
        <v>96</v>
      </c>
      <c r="E9" s="47">
        <v>679.01</v>
      </c>
      <c r="F9" s="48" t="s">
        <v>28</v>
      </c>
      <c r="G9" s="80" t="s">
        <v>98</v>
      </c>
    </row>
    <row r="10" spans="1:7" ht="34.5" customHeight="1" x14ac:dyDescent="0.25">
      <c r="A10" s="50">
        <v>3</v>
      </c>
      <c r="B10" s="42" t="str">
        <f>VLOOKUP(A10, Resumo!$A$6:$B$15, 2, FALSE)</f>
        <v xml:space="preserve">Trofer para luminárias de embutir com ocupação de 243mm x 1243mm </v>
      </c>
      <c r="C10" s="41" t="s">
        <v>16</v>
      </c>
      <c r="D10" s="42" t="s">
        <v>58</v>
      </c>
      <c r="E10" s="47">
        <v>652</v>
      </c>
      <c r="F10" s="48" t="s">
        <v>28</v>
      </c>
      <c r="G10" s="51" t="s">
        <v>59</v>
      </c>
    </row>
    <row r="11" spans="1:7" ht="40.5" customHeight="1" x14ac:dyDescent="0.25">
      <c r="A11" s="45">
        <v>4</v>
      </c>
      <c r="B11" s="57" t="str">
        <f>VLOOKUP(A11, Resumo!$A$6:$B$15, 2, FALSE)</f>
        <v>Desmonte e remoção dos forros e ferragens de sustentação, luminárias, fiações de instalações elétricas e de lógica, racks, tomadas, interruptores, trofers, tubulações de ar-condicionado, divisórias, portas e biombos</v>
      </c>
      <c r="C11" s="41" t="s">
        <v>16</v>
      </c>
      <c r="D11" s="41" t="s">
        <v>60</v>
      </c>
      <c r="E11" s="52">
        <v>63.75</v>
      </c>
      <c r="F11" s="53" t="s">
        <v>28</v>
      </c>
      <c r="G11" s="54" t="s">
        <v>61</v>
      </c>
    </row>
    <row r="12" spans="1:7" ht="36.75" customHeight="1" x14ac:dyDescent="0.25">
      <c r="A12" s="55">
        <v>4</v>
      </c>
      <c r="B12" s="57" t="str">
        <f>VLOOKUP(A12, Resumo!$A$6:$B$15, 2, FALSE)</f>
        <v>Desmonte e remoção dos forros e ferragens de sustentação, luminárias, fiações de instalações elétricas e de lógica, racks, tomadas, interruptores, trofers, tubulações de ar-condicionado, divisórias, portas e biombos</v>
      </c>
      <c r="C12" s="41" t="s">
        <v>16</v>
      </c>
      <c r="D12" s="41" t="s">
        <v>62</v>
      </c>
      <c r="E12" s="52">
        <v>89.7</v>
      </c>
      <c r="F12" s="53" t="s">
        <v>28</v>
      </c>
      <c r="G12" s="54" t="s">
        <v>63</v>
      </c>
    </row>
    <row r="13" spans="1:7" ht="36.75" customHeight="1" x14ac:dyDescent="0.25">
      <c r="A13" s="55">
        <v>4</v>
      </c>
      <c r="B13" s="57" t="str">
        <f>VLOOKUP(A13, Resumo!$A$6:$B$15, 2, FALSE)</f>
        <v>Desmonte e remoção dos forros e ferragens de sustentação, luminárias, fiações de instalações elétricas e de lógica, racks, tomadas, interruptores, trofers, tubulações de ar-condicionado, divisórias, portas e biombos</v>
      </c>
      <c r="C13" s="41" t="s">
        <v>94</v>
      </c>
      <c r="D13" s="41" t="s">
        <v>64</v>
      </c>
      <c r="E13" s="52">
        <v>105</v>
      </c>
      <c r="F13" s="53" t="s">
        <v>28</v>
      </c>
      <c r="G13" s="56" t="s">
        <v>65</v>
      </c>
    </row>
    <row r="14" spans="1:7" ht="25.5" x14ac:dyDescent="0.25">
      <c r="A14" s="44">
        <v>5</v>
      </c>
      <c r="B14" s="42" t="str">
        <f>VLOOKUP(A14, Resumo!$A$6:$B$15, 2, FALSE)</f>
        <v>Lâmpadas LED tubular T8 de 18W, bivolt, 1650 lumens, cor da luz branca fria (6500K)</v>
      </c>
      <c r="C14" s="41" t="s">
        <v>94</v>
      </c>
      <c r="D14" s="42" t="s">
        <v>66</v>
      </c>
      <c r="E14" s="47">
        <v>35</v>
      </c>
      <c r="F14" s="48" t="s">
        <v>28</v>
      </c>
      <c r="G14" s="49" t="s">
        <v>69</v>
      </c>
    </row>
    <row r="15" spans="1:7" ht="25.5" x14ac:dyDescent="0.25">
      <c r="A15" s="50">
        <v>5</v>
      </c>
      <c r="B15" s="42" t="str">
        <f>VLOOKUP(A15, Resumo!$A$6:$B$15, 2, FALSE)</f>
        <v>Lâmpadas LED tubular T8 de 18W, bivolt, 1650 lumens, cor da luz branca fria (6500K)</v>
      </c>
      <c r="C15" s="41" t="s">
        <v>94</v>
      </c>
      <c r="D15" s="42" t="s">
        <v>67</v>
      </c>
      <c r="E15" s="47">
        <v>34.5</v>
      </c>
      <c r="F15" s="48" t="s">
        <v>28</v>
      </c>
      <c r="G15" s="49" t="s">
        <v>70</v>
      </c>
    </row>
    <row r="16" spans="1:7" ht="25.5" x14ac:dyDescent="0.25">
      <c r="A16" s="50">
        <v>5</v>
      </c>
      <c r="B16" s="42" t="str">
        <f>VLOOKUP(A16, Resumo!$A$6:$B$15, 2, FALSE)</f>
        <v>Lâmpadas LED tubular T8 de 18W, bivolt, 1650 lumens, cor da luz branca fria (6500K)</v>
      </c>
      <c r="C16" s="41" t="s">
        <v>94</v>
      </c>
      <c r="D16" s="42" t="s">
        <v>68</v>
      </c>
      <c r="E16" s="47">
        <v>33.5</v>
      </c>
      <c r="F16" s="48" t="s">
        <v>28</v>
      </c>
      <c r="G16" s="49" t="s">
        <v>71</v>
      </c>
    </row>
    <row r="17" spans="1:7" ht="29.25" customHeight="1" x14ac:dyDescent="0.25">
      <c r="A17" s="55">
        <v>6</v>
      </c>
      <c r="B17" s="57" t="str">
        <f>VLOOKUP(A17, Resumo!$A$6:$B$15, 2, FALSE)</f>
        <v xml:space="preserve">	
Instalação do forro de fibra mineral</v>
      </c>
      <c r="C17" s="41" t="s">
        <v>16</v>
      </c>
      <c r="D17" s="41" t="s">
        <v>62</v>
      </c>
      <c r="E17" s="52">
        <v>98</v>
      </c>
      <c r="F17" s="53" t="s">
        <v>28</v>
      </c>
      <c r="G17" s="54" t="s">
        <v>63</v>
      </c>
    </row>
    <row r="18" spans="1:7" ht="32.25" customHeight="1" x14ac:dyDescent="0.25">
      <c r="A18" s="55">
        <v>6</v>
      </c>
      <c r="B18" s="57" t="str">
        <f>VLOOKUP(A18, Resumo!$A$6:$B$15, 2, FALSE)</f>
        <v xml:space="preserve">	
Instalação do forro de fibra mineral</v>
      </c>
      <c r="C18" s="41" t="s">
        <v>16</v>
      </c>
      <c r="D18" s="41" t="s">
        <v>72</v>
      </c>
      <c r="E18" s="52">
        <v>98</v>
      </c>
      <c r="F18" s="53" t="s">
        <v>28</v>
      </c>
      <c r="G18" s="54" t="s">
        <v>73</v>
      </c>
    </row>
    <row r="19" spans="1:7" ht="29.25" customHeight="1" x14ac:dyDescent="0.25">
      <c r="A19" s="55">
        <v>6</v>
      </c>
      <c r="B19" s="57" t="str">
        <f>VLOOKUP(A19, Resumo!$A$6:$B$15, 2, FALSE)</f>
        <v xml:space="preserve">	
Instalação do forro de fibra mineral</v>
      </c>
      <c r="C19" s="41" t="s">
        <v>16</v>
      </c>
      <c r="D19" s="41" t="s">
        <v>74</v>
      </c>
      <c r="E19" s="52">
        <v>93</v>
      </c>
      <c r="F19" s="53" t="s">
        <v>28</v>
      </c>
      <c r="G19" s="54" t="s">
        <v>75</v>
      </c>
    </row>
    <row r="20" spans="1:7" ht="25.5" x14ac:dyDescent="0.25">
      <c r="A20" s="44">
        <v>7</v>
      </c>
      <c r="B20" s="42" t="str">
        <f>VLOOKUP(A20, Resumo!$A$6:$B$15, 2, FALSE)</f>
        <v>Instalação de luminárias de embutir com duas lâmpadas LED com ou sem trofer ou porta trofer</v>
      </c>
      <c r="C20" s="42" t="s">
        <v>94</v>
      </c>
      <c r="D20" s="42" t="s">
        <v>100</v>
      </c>
      <c r="E20" s="47">
        <v>136.22999999999999</v>
      </c>
      <c r="F20" s="48" t="s">
        <v>28</v>
      </c>
      <c r="G20" s="49" t="s">
        <v>101</v>
      </c>
    </row>
    <row r="21" spans="1:7" ht="38.25" x14ac:dyDescent="0.25">
      <c r="A21" s="50">
        <v>7</v>
      </c>
      <c r="B21" s="42" t="str">
        <f>VLOOKUP(A21, Resumo!$A$6:$B$15, 2, FALSE)</f>
        <v>Instalação de luminárias de embutir com duas lâmpadas LED com ou sem trofer ou porta trofer</v>
      </c>
      <c r="C21" s="42" t="s">
        <v>94</v>
      </c>
      <c r="D21" s="42" t="s">
        <v>102</v>
      </c>
      <c r="E21" s="47">
        <v>171.41</v>
      </c>
      <c r="F21" s="48" t="s">
        <v>28</v>
      </c>
      <c r="G21" s="49" t="s">
        <v>103</v>
      </c>
    </row>
    <row r="22" spans="1:7" ht="25.5" x14ac:dyDescent="0.25">
      <c r="A22" s="50">
        <v>7</v>
      </c>
      <c r="B22" s="42" t="str">
        <f>VLOOKUP(A22, Resumo!$A$6:$B$15, 2, FALSE)</f>
        <v>Instalação de luminárias de embutir com duas lâmpadas LED com ou sem trofer ou porta trofer</v>
      </c>
      <c r="C22" s="42" t="s">
        <v>94</v>
      </c>
      <c r="D22" s="42" t="s">
        <v>76</v>
      </c>
      <c r="E22" s="47">
        <v>174.18</v>
      </c>
      <c r="F22" s="48" t="s">
        <v>28</v>
      </c>
      <c r="G22" s="51" t="s">
        <v>77</v>
      </c>
    </row>
    <row r="23" spans="1:7" ht="38.25" x14ac:dyDescent="0.25">
      <c r="A23" s="45">
        <v>8</v>
      </c>
      <c r="B23" s="41" t="str">
        <f>VLOOKUP(A23, Resumo!$A$6:$B$15, 2, FALSE)</f>
        <v>Instalação de pontos elétricos para os circuitos de luminárias, com fiações, disjuntores, tomadas, interruptores e quadro elétrico de distribuição até o quadro elétrico geral.</v>
      </c>
      <c r="C23" s="41" t="s">
        <v>94</v>
      </c>
      <c r="D23" s="41" t="s">
        <v>78</v>
      </c>
      <c r="E23" s="52">
        <v>465</v>
      </c>
      <c r="F23" s="53" t="s">
        <v>28</v>
      </c>
      <c r="G23" s="54" t="s">
        <v>79</v>
      </c>
    </row>
    <row r="24" spans="1:7" ht="38.25" x14ac:dyDescent="0.25">
      <c r="A24" s="55">
        <v>8</v>
      </c>
      <c r="B24" s="41" t="str">
        <f>VLOOKUP(A24, Resumo!$A$6:$B$15, 2, FALSE)</f>
        <v>Instalação de pontos elétricos para os circuitos de luminárias, com fiações, disjuntores, tomadas, interruptores e quadro elétrico de distribuição até o quadro elétrico geral.</v>
      </c>
      <c r="C24" s="41" t="s">
        <v>16</v>
      </c>
      <c r="D24" s="41" t="s">
        <v>80</v>
      </c>
      <c r="E24" s="52">
        <v>406</v>
      </c>
      <c r="F24" s="53" t="s">
        <v>28</v>
      </c>
      <c r="G24" s="54" t="s">
        <v>81</v>
      </c>
    </row>
    <row r="25" spans="1:7" ht="38.25" x14ac:dyDescent="0.25">
      <c r="A25" s="55">
        <v>8</v>
      </c>
      <c r="B25" s="41" t="str">
        <f>VLOOKUP(A25, Resumo!$A$6:$B$15, 2, FALSE)</f>
        <v>Instalação de pontos elétricos para os circuitos de luminárias, com fiações, disjuntores, tomadas, interruptores e quadro elétrico de distribuição até o quadro elétrico geral.</v>
      </c>
      <c r="C25" s="41" t="s">
        <v>94</v>
      </c>
      <c r="D25" s="41" t="s">
        <v>82</v>
      </c>
      <c r="E25" s="52">
        <v>432.43</v>
      </c>
      <c r="F25" s="53" t="s">
        <v>28</v>
      </c>
      <c r="G25" s="56" t="s">
        <v>83</v>
      </c>
    </row>
    <row r="26" spans="1:7" ht="35.25" customHeight="1" x14ac:dyDescent="0.25">
      <c r="A26" s="50">
        <v>9</v>
      </c>
      <c r="B26" s="42" t="str">
        <f>VLOOKUP(A26, Resumo!$A$6:$B$15, 2, FALSE)</f>
        <v>Instalação do trofer/porta trofer fixados na laje através de acessórios de fixação</v>
      </c>
      <c r="C26" s="42" t="s">
        <v>94</v>
      </c>
      <c r="D26" s="42" t="s">
        <v>84</v>
      </c>
      <c r="E26" s="47">
        <v>150.79</v>
      </c>
      <c r="F26" s="48" t="s">
        <v>28</v>
      </c>
      <c r="G26" s="49" t="s">
        <v>85</v>
      </c>
    </row>
    <row r="27" spans="1:7" ht="25.5" x14ac:dyDescent="0.25">
      <c r="A27" s="50">
        <v>9</v>
      </c>
      <c r="B27" s="42" t="str">
        <f>VLOOKUP(A27, Resumo!$A$6:$B$15, 2, FALSE)</f>
        <v>Instalação do trofer/porta trofer fixados na laje através de acessórios de fixação</v>
      </c>
      <c r="C27" s="42" t="s">
        <v>94</v>
      </c>
      <c r="D27" s="42" t="s">
        <v>84</v>
      </c>
      <c r="E27" s="47">
        <v>94.96</v>
      </c>
      <c r="F27" s="48" t="s">
        <v>28</v>
      </c>
      <c r="G27" s="49" t="s">
        <v>86</v>
      </c>
    </row>
    <row r="28" spans="1:7" ht="25.5" x14ac:dyDescent="0.25">
      <c r="A28" s="50">
        <v>9</v>
      </c>
      <c r="B28" s="42" t="str">
        <f>VLOOKUP(A28, Resumo!$A$6:$B$15, 2, FALSE)</f>
        <v>Instalação do trofer/porta trofer fixados na laje através de acessórios de fixação</v>
      </c>
      <c r="C28" s="42" t="s">
        <v>94</v>
      </c>
      <c r="D28" s="42" t="s">
        <v>87</v>
      </c>
      <c r="E28" s="47">
        <v>111.39</v>
      </c>
      <c r="F28" s="48" t="s">
        <v>28</v>
      </c>
      <c r="G28" s="49" t="s">
        <v>88</v>
      </c>
    </row>
    <row r="29" spans="1:7" ht="43.5" customHeight="1" x14ac:dyDescent="0.25">
      <c r="A29" s="55">
        <v>10</v>
      </c>
      <c r="B29" s="41" t="str">
        <f>VLOOKUP(A29, Resumo!$A$6:$B$15, 2, FALSE)</f>
        <v xml:space="preserve">	
Limpeza e remoção de entulho e materiais com destinação dos resíduos para local devidamente apropriado.</v>
      </c>
      <c r="C29" s="41" t="s">
        <v>94</v>
      </c>
      <c r="D29" s="41" t="s">
        <v>89</v>
      </c>
      <c r="E29" s="52">
        <v>82.1</v>
      </c>
      <c r="F29" s="81" t="s">
        <v>28</v>
      </c>
      <c r="G29" s="54" t="s">
        <v>90</v>
      </c>
    </row>
    <row r="30" spans="1:7" ht="37.5" customHeight="1" x14ac:dyDescent="0.25">
      <c r="A30" s="55">
        <v>10</v>
      </c>
      <c r="B30" s="58" t="str">
        <f>VLOOKUP(A30, Resumo!$A$6:$B$15, 2, FALSE)</f>
        <v xml:space="preserve">	
Limpeza e remoção de entulho e materiais com destinação dos resíduos para local devidamente apropriado.</v>
      </c>
      <c r="C30" s="41" t="s">
        <v>94</v>
      </c>
      <c r="D30" s="41" t="s">
        <v>91</v>
      </c>
      <c r="E30" s="52">
        <v>77.150000000000006</v>
      </c>
      <c r="F30" s="53" t="s">
        <v>28</v>
      </c>
      <c r="G30" s="54" t="s">
        <v>92</v>
      </c>
    </row>
    <row r="31" spans="1:7" ht="38.25" customHeight="1" x14ac:dyDescent="0.25">
      <c r="A31" s="55">
        <v>10</v>
      </c>
      <c r="B31" s="58" t="str">
        <f>VLOOKUP(A31, Resumo!$A$6:$B$15, 2, FALSE)</f>
        <v xml:space="preserve">	
Limpeza e remoção de entulho e materiais com destinação dos resíduos para local devidamente apropriado.</v>
      </c>
      <c r="C31" s="41" t="s">
        <v>94</v>
      </c>
      <c r="D31" s="41" t="s">
        <v>97</v>
      </c>
      <c r="E31" s="52">
        <v>89.9</v>
      </c>
      <c r="F31" s="53" t="s">
        <v>28</v>
      </c>
      <c r="G31" s="56" t="s">
        <v>93</v>
      </c>
    </row>
    <row r="32" spans="1:7" x14ac:dyDescent="0.25">
      <c r="A32" s="12"/>
      <c r="B32" s="10"/>
      <c r="C32" s="10"/>
      <c r="D32" s="10"/>
      <c r="E32" s="15"/>
      <c r="F32" s="82"/>
      <c r="G32" s="39"/>
    </row>
    <row r="33" spans="1:7" x14ac:dyDescent="0.25">
      <c r="A33" s="12"/>
      <c r="B33" s="10"/>
      <c r="C33" s="10"/>
      <c r="D33" s="10"/>
      <c r="E33" s="15"/>
      <c r="F33" s="82"/>
      <c r="G33" s="39"/>
    </row>
    <row r="34" spans="1:7" x14ac:dyDescent="0.25">
      <c r="A34" s="12"/>
      <c r="B34" s="10"/>
      <c r="C34" s="10"/>
      <c r="D34" s="10"/>
      <c r="E34" s="15"/>
      <c r="F34" s="82"/>
      <c r="G34" s="39"/>
    </row>
    <row r="35" spans="1:7" x14ac:dyDescent="0.25">
      <c r="A35" s="12"/>
      <c r="B35" s="10"/>
      <c r="C35" s="10"/>
      <c r="D35" s="10"/>
      <c r="E35" s="15"/>
      <c r="F35" s="82"/>
      <c r="G35" s="39"/>
    </row>
    <row r="36" spans="1:7" x14ac:dyDescent="0.25">
      <c r="A36" s="12"/>
      <c r="B36" s="10"/>
      <c r="C36" s="10"/>
      <c r="D36" s="10"/>
      <c r="E36" s="15"/>
      <c r="F36" s="82"/>
      <c r="G36" s="39"/>
    </row>
    <row r="37" spans="1:7" x14ac:dyDescent="0.25">
      <c r="A37" s="12"/>
      <c r="B37" s="10"/>
      <c r="C37" s="10"/>
      <c r="D37" s="10"/>
      <c r="E37" s="15"/>
      <c r="F37" s="82"/>
      <c r="G37" s="39"/>
    </row>
    <row r="38" spans="1:7" x14ac:dyDescent="0.25">
      <c r="A38" s="12"/>
      <c r="B38" s="10"/>
      <c r="C38" s="10"/>
      <c r="D38" s="10"/>
      <c r="E38" s="15"/>
      <c r="F38" s="82"/>
      <c r="G38" s="39"/>
    </row>
    <row r="39" spans="1:7" x14ac:dyDescent="0.25">
      <c r="A39" s="12"/>
      <c r="B39" s="10"/>
      <c r="C39" s="10"/>
      <c r="D39" s="10"/>
      <c r="E39" s="15"/>
      <c r="F39" s="82"/>
      <c r="G39" s="39"/>
    </row>
    <row r="40" spans="1:7" x14ac:dyDescent="0.25">
      <c r="A40" s="12"/>
      <c r="B40" s="10"/>
      <c r="C40" s="10"/>
      <c r="D40" s="10"/>
      <c r="E40" s="15"/>
      <c r="F40" s="82"/>
      <c r="G40" s="39"/>
    </row>
    <row r="41" spans="1:7" x14ac:dyDescent="0.25">
      <c r="A41" s="12"/>
      <c r="B41" s="10"/>
      <c r="C41" s="10"/>
      <c r="D41" s="10"/>
      <c r="E41" s="15"/>
      <c r="F41" s="82"/>
      <c r="G41" s="39"/>
    </row>
    <row r="42" spans="1:7" x14ac:dyDescent="0.25">
      <c r="A42" s="12"/>
      <c r="B42" s="10"/>
      <c r="C42" s="10"/>
      <c r="D42" s="10"/>
      <c r="E42" s="15"/>
      <c r="F42" s="82"/>
      <c r="G42" s="39"/>
    </row>
    <row r="43" spans="1:7" x14ac:dyDescent="0.25">
      <c r="A43" s="12"/>
      <c r="B43" s="10"/>
      <c r="C43" s="10"/>
      <c r="D43" s="10"/>
      <c r="E43" s="15"/>
      <c r="F43" s="82"/>
      <c r="G43" s="39"/>
    </row>
    <row r="44" spans="1:7" x14ac:dyDescent="0.25">
      <c r="A44" s="12"/>
      <c r="B44" s="10"/>
      <c r="C44" s="10"/>
      <c r="D44" s="10"/>
      <c r="E44" s="15"/>
      <c r="F44" s="82"/>
      <c r="G44" s="39"/>
    </row>
    <row r="45" spans="1:7" x14ac:dyDescent="0.25">
      <c r="A45" s="12"/>
      <c r="B45" s="10"/>
      <c r="C45" s="10"/>
      <c r="D45" s="10"/>
      <c r="E45" s="15"/>
      <c r="F45" s="82"/>
      <c r="G45" s="39"/>
    </row>
    <row r="46" spans="1:7" x14ac:dyDescent="0.25">
      <c r="A46" s="12"/>
      <c r="B46" s="10"/>
      <c r="C46" s="10"/>
      <c r="D46" s="10"/>
      <c r="E46" s="15"/>
      <c r="F46" s="82"/>
      <c r="G46" s="39"/>
    </row>
    <row r="47" spans="1:7" x14ac:dyDescent="0.25">
      <c r="A47" s="12"/>
      <c r="B47" s="10"/>
      <c r="C47" s="10"/>
      <c r="D47" s="10"/>
      <c r="E47" s="15"/>
      <c r="F47" s="82"/>
      <c r="G47" s="39"/>
    </row>
    <row r="48" spans="1:7" x14ac:dyDescent="0.25">
      <c r="A48" s="12"/>
      <c r="B48" s="10"/>
      <c r="C48" s="10"/>
      <c r="D48" s="10"/>
      <c r="E48" s="15"/>
      <c r="F48" s="82"/>
      <c r="G48" s="39"/>
    </row>
    <row r="49" spans="1:7" x14ac:dyDescent="0.25">
      <c r="A49" s="12"/>
      <c r="B49" s="10"/>
      <c r="C49" s="10"/>
      <c r="D49" s="10"/>
      <c r="E49" s="15"/>
      <c r="F49" s="82"/>
      <c r="G49" s="39"/>
    </row>
  </sheetData>
  <autoFilter ref="A1:G31" xr:uid="{00000000-0009-0000-0000-000001000000}">
    <sortState xmlns:xlrd2="http://schemas.microsoft.com/office/spreadsheetml/2017/richdata2" ref="A2:G19">
      <sortCondition ref="A1:A10"/>
    </sortState>
  </autoFilter>
  <sortState xmlns:xlrd2="http://schemas.microsoft.com/office/spreadsheetml/2017/richdata2" ref="A2:F7">
    <sortCondition ref="A7"/>
    <sortCondition ref="C7"/>
    <sortCondition ref="D7"/>
  </sortState>
  <phoneticPr fontId="3" type="noConversion"/>
  <conditionalFormatting sqref="A1:G1048576">
    <cfRule type="expression" dxfId="0" priority="1">
      <formula>ISODD($A1)</formula>
    </cfRule>
  </conditionalFormatting>
  <hyperlinks>
    <hyperlink ref="G8" r:id="rId1" xr:uid="{104DDB5C-9DFF-46C5-93B9-5DF7885A96FB}"/>
    <hyperlink ref="G9" r:id="rId2" xr:uid="{EB70BA09-B10D-4BA3-BAB3-8B74EDF8E24C}"/>
  </hyperlinks>
  <pageMargins left="0.51181102362204722" right="0.51181102362204722" top="0.78740157480314965" bottom="0.78740157480314965" header="0.31496062992125984" footer="0.31496062992125984"/>
  <pageSetup paperSize="9" scale="85" fitToHeight="0" orientation="landscape" r:id="rId3"/>
  <headerFooter>
    <oddHeader>&amp;A&amp;RPágina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soSEI xmlns="cd7af406-e04d-49ba-b6ca-717b732d9895" xsi:nil="true"/>
    <lcf76f155ced4ddcb4097134ff3c332f xmlns="cd7af406-e04d-49ba-b6ca-717b732d9895">
      <Terms xmlns="http://schemas.microsoft.com/office/infopath/2007/PartnerControls"/>
    </lcf76f155ced4ddcb4097134ff3c332f>
    <TaxCatchAll xmlns="fc2dd9b1-3373-40fd-8da9-8f9649c5ed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19DB58787EAE49B1501D11257B8F7D" ma:contentTypeVersion="17" ma:contentTypeDescription="Crie um novo documento." ma:contentTypeScope="" ma:versionID="455aea77d8816af3e07d6ddd1812270c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d1a6718573507277d03288d49d04d9ab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251C18-35C8-42A2-9724-970FB06355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523913-F294-46AE-9186-6162887803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4A1A8ED-A1D8-4CDE-A716-32A13A7653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Informações Gerais</vt:lpstr>
      <vt:lpstr>Resumo</vt:lpstr>
      <vt:lpstr>Preços coletados</vt:lpstr>
      <vt:lpstr>'Preços coletados'!Titulos_de_impressao</vt:lpstr>
      <vt:lpstr>Resumo!Titulos_de_impressao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Tania Souza</cp:lastModifiedBy>
  <cp:revision/>
  <cp:lastPrinted>2022-03-24T22:49:26Z</cp:lastPrinted>
  <dcterms:created xsi:type="dcterms:W3CDTF">2020-04-15T15:56:14Z</dcterms:created>
  <dcterms:modified xsi:type="dcterms:W3CDTF">2024-09-10T20:01:04Z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</Properties>
</file>